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3275" windowHeight="15075"/>
  </bookViews>
  <sheets>
    <sheet name="Бюджет" sheetId="2" r:id="rId1"/>
  </sheets>
  <definedNames>
    <definedName name="_xlnm.Print_Titles" localSheetId="0">Бюджет!$9:$13</definedName>
  </definedNames>
  <calcPr calcId="125725"/>
</workbook>
</file>

<file path=xl/calcChain.xml><?xml version="1.0" encoding="utf-8"?>
<calcChain xmlns="http://schemas.openxmlformats.org/spreadsheetml/2006/main">
  <c r="K67" i="2"/>
  <c r="K56"/>
  <c r="K55"/>
  <c r="K54"/>
  <c r="K52"/>
  <c r="K45"/>
  <c r="K44"/>
  <c r="K43"/>
  <c r="K42"/>
  <c r="K37"/>
  <c r="K35"/>
  <c r="K34"/>
  <c r="K30"/>
  <c r="K28"/>
  <c r="K25"/>
  <c r="K24"/>
  <c r="K23"/>
  <c r="K22"/>
  <c r="K21"/>
  <c r="K14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19"/>
  <c r="J17"/>
  <c r="J16"/>
  <c r="J15"/>
  <c r="J14"/>
  <c r="I67"/>
  <c r="I56"/>
  <c r="I55"/>
  <c r="I54"/>
  <c r="I52"/>
  <c r="I45"/>
  <c r="I44"/>
  <c r="I43"/>
  <c r="I42"/>
  <c r="I39"/>
  <c r="I37"/>
  <c r="I35"/>
  <c r="I34"/>
  <c r="I30"/>
  <c r="I28"/>
  <c r="I25"/>
  <c r="I24"/>
  <c r="I23"/>
  <c r="I22"/>
  <c r="I21"/>
  <c r="I18"/>
  <c r="I14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</calcChain>
</file>

<file path=xl/sharedStrings.xml><?xml version="1.0" encoding="utf-8"?>
<sst xmlns="http://schemas.openxmlformats.org/spreadsheetml/2006/main" count="124" uniqueCount="66">
  <si>
    <t/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</si>
  <si>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</si>
  <si>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</si>
  <si>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</si>
  <si>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</si>
  <si>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</si>
  <si>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</si>
  <si>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</si>
  <si>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</si>
  <si>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</si>
  <si>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</si>
  <si>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</si>
  <si>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</si>
  <si>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</si>
  <si>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</si>
  <si>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</si>
  <si>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</si>
  <si>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</si>
  <si>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</si>
  <si>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</si>
  <si>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</si>
  <si>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</si>
  <si>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</si>
  <si>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</si>
  <si>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</si>
  <si>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</si>
  <si>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</si>
  <si>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</si>
  <si>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</si>
  <si>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</si>
  <si>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</si>
  <si>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</si>
  <si>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</si>
  <si>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</si>
  <si>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</si>
  <si>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</si>
  <si>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</si>
  <si>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</si>
  <si>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</si>
  <si>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</si>
  <si>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</si>
  <si>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</si>
  <si>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</si>
  <si>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</si>
  <si>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</si>
  <si>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</si>
  <si>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</si>
  <si>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</si>
  <si>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</si>
  <si>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</si>
  <si>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</si>
  <si>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</si>
  <si>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</si>
  <si>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</si>
  <si>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Мероприятие</t>
  </si>
  <si>
    <t>Пр</t>
  </si>
  <si>
    <t>Рз</t>
  </si>
  <si>
    <t>КВСР</t>
  </si>
  <si>
    <t>в т.ч. за счет субвенций</t>
  </si>
  <si>
    <t>Всего</t>
  </si>
  <si>
    <t>Наименование показателя</t>
  </si>
  <si>
    <t>Приложение 2</t>
  </si>
  <si>
    <t>Кондинского района</t>
  </si>
  <si>
    <t>Расходы бюджета муниципального образования Кондинский район за 9 месяцев 2014 года по разделам, подразделам классификации расходов бюджета</t>
  </si>
  <si>
    <t>к решению Думы</t>
  </si>
  <si>
    <t>от           2014 года</t>
  </si>
</sst>
</file>

<file path=xl/styles.xml><?xml version="1.0" encoding="utf-8"?>
<styleSheet xmlns="http://schemas.openxmlformats.org/spreadsheetml/2006/main">
  <numFmts count="3">
    <numFmt numFmtId="164" formatCode="00;;"/>
    <numFmt numFmtId="165" formatCode="0000"/>
    <numFmt numFmtId="166" formatCode="#,##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24" xfId="1" applyNumberFormat="1" applyFont="1" applyFill="1" applyBorder="1" applyAlignment="1" applyProtection="1">
      <alignment horizontal="center" vertical="center"/>
      <protection hidden="1"/>
    </xf>
    <xf numFmtId="0" fontId="5" fillId="0" borderId="25" xfId="1" applyNumberFormat="1" applyFont="1" applyFill="1" applyBorder="1" applyAlignment="1" applyProtection="1">
      <alignment horizontal="center" vertical="center"/>
      <protection hidden="1"/>
    </xf>
    <xf numFmtId="0" fontId="5" fillId="0" borderId="26" xfId="1" applyNumberFormat="1" applyFont="1" applyFill="1" applyBorder="1" applyAlignment="1" applyProtection="1">
      <alignment horizontal="center" vertical="center"/>
      <protection hidden="1"/>
    </xf>
    <xf numFmtId="0" fontId="5" fillId="0" borderId="27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4" xfId="1" applyNumberFormat="1" applyFont="1" applyFill="1" applyBorder="1" applyAlignment="1" applyProtection="1">
      <alignment horizontal="center" vertical="top" wrapText="1"/>
      <protection hidden="1"/>
    </xf>
    <xf numFmtId="0" fontId="3" fillId="0" borderId="27" xfId="1" applyNumberFormat="1" applyFont="1" applyFill="1" applyBorder="1" applyAlignment="1" applyProtection="1">
      <alignment horizontal="center" vertical="top" wrapText="1"/>
      <protection hidden="1"/>
    </xf>
    <xf numFmtId="0" fontId="3" fillId="0" borderId="28" xfId="1" applyNumberFormat="1" applyFont="1" applyFill="1" applyBorder="1" applyAlignment="1" applyProtection="1">
      <alignment horizontal="center" vertical="top" wrapText="1"/>
      <protection hidden="1"/>
    </xf>
    <xf numFmtId="0" fontId="3" fillId="0" borderId="29" xfId="1" applyNumberFormat="1" applyFont="1" applyFill="1" applyBorder="1" applyAlignment="1" applyProtection="1">
      <alignment horizontal="centerContinuous" vertical="top"/>
      <protection hidden="1"/>
    </xf>
    <xf numFmtId="0" fontId="3" fillId="0" borderId="30" xfId="1" applyNumberFormat="1" applyFont="1" applyFill="1" applyBorder="1" applyAlignment="1" applyProtection="1"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1" xfId="1" applyNumberFormat="1" applyFont="1" applyFill="1" applyBorder="1" applyAlignment="1" applyProtection="1">
      <alignment horizontal="centerContinuous"/>
      <protection hidden="1"/>
    </xf>
    <xf numFmtId="0" fontId="3" fillId="0" borderId="34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2" borderId="0" xfId="1" applyNumberFormat="1" applyFont="1" applyFill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7" fillId="0" borderId="0" xfId="1" applyFont="1" applyProtection="1">
      <protection hidden="1"/>
    </xf>
    <xf numFmtId="0" fontId="3" fillId="0" borderId="35" xfId="1" applyNumberFormat="1" applyFont="1" applyFill="1" applyBorder="1" applyAlignment="1" applyProtection="1">
      <alignment horizontal="center" vertical="center"/>
      <protection hidden="1"/>
    </xf>
    <xf numFmtId="0" fontId="3" fillId="0" borderId="36" xfId="1" applyNumberFormat="1" applyFont="1" applyFill="1" applyBorder="1" applyAlignment="1" applyProtection="1">
      <protection hidden="1"/>
    </xf>
    <xf numFmtId="0" fontId="3" fillId="0" borderId="37" xfId="1" applyNumberFormat="1" applyFont="1" applyFill="1" applyBorder="1" applyAlignment="1" applyProtection="1">
      <protection hidden="1"/>
    </xf>
    <xf numFmtId="0" fontId="3" fillId="0" borderId="27" xfId="1" applyNumberFormat="1" applyFont="1" applyFill="1" applyBorder="1" applyAlignment="1" applyProtection="1">
      <alignment horizontal="center" vertical="top"/>
      <protection hidden="1"/>
    </xf>
    <xf numFmtId="164" fontId="3" fillId="2" borderId="19" xfId="1" applyNumberFormat="1" applyFont="1" applyFill="1" applyBorder="1" applyAlignment="1" applyProtection="1">
      <alignment horizontal="right" vertical="center"/>
      <protection hidden="1"/>
    </xf>
    <xf numFmtId="164" fontId="3" fillId="2" borderId="19" xfId="1" applyNumberFormat="1" applyFont="1" applyFill="1" applyBorder="1" applyAlignment="1" applyProtection="1">
      <alignment horizontal="left" vertical="center"/>
      <protection hidden="1"/>
    </xf>
    <xf numFmtId="166" fontId="3" fillId="2" borderId="21" xfId="1" applyNumberFormat="1" applyFont="1" applyFill="1" applyBorder="1" applyAlignment="1" applyProtection="1">
      <alignment horizontal="right" vertical="center"/>
      <protection hidden="1"/>
    </xf>
    <xf numFmtId="166" fontId="2" fillId="2" borderId="20" xfId="1" applyNumberFormat="1" applyFont="1" applyFill="1" applyBorder="1" applyAlignment="1" applyProtection="1">
      <alignment horizontal="right" vertical="center"/>
      <protection hidden="1"/>
    </xf>
    <xf numFmtId="166" fontId="3" fillId="2" borderId="19" xfId="1" applyNumberFormat="1" applyFont="1" applyFill="1" applyBorder="1" applyAlignment="1" applyProtection="1">
      <alignment horizontal="right" vertical="center"/>
      <protection hidden="1"/>
    </xf>
    <xf numFmtId="166" fontId="3" fillId="2" borderId="18" xfId="1" applyNumberFormat="1" applyFont="1" applyFill="1" applyBorder="1" applyAlignment="1" applyProtection="1">
      <alignment horizontal="right" vertical="center"/>
      <protection hidden="1"/>
    </xf>
    <xf numFmtId="165" fontId="3" fillId="2" borderId="16" xfId="1" applyNumberFormat="1" applyFont="1" applyFill="1" applyBorder="1" applyAlignment="1" applyProtection="1">
      <alignment wrapText="1"/>
      <protection hidden="1"/>
    </xf>
    <xf numFmtId="164" fontId="3" fillId="2" borderId="13" xfId="1" applyNumberFormat="1" applyFont="1" applyFill="1" applyBorder="1" applyAlignment="1" applyProtection="1">
      <alignment horizontal="right" vertical="center"/>
      <protection hidden="1"/>
    </xf>
    <xf numFmtId="164" fontId="3" fillId="2" borderId="13" xfId="1" applyNumberFormat="1" applyFont="1" applyFill="1" applyBorder="1" applyAlignment="1" applyProtection="1">
      <alignment horizontal="left" vertical="center"/>
      <protection hidden="1"/>
    </xf>
    <xf numFmtId="166" fontId="3" fillId="2" borderId="15" xfId="1" applyNumberFormat="1" applyFont="1" applyFill="1" applyBorder="1" applyAlignment="1" applyProtection="1">
      <alignment horizontal="right" vertical="center"/>
      <protection hidden="1"/>
    </xf>
    <xf numFmtId="166" fontId="2" fillId="2" borderId="14" xfId="1" applyNumberFormat="1" applyFont="1" applyFill="1" applyBorder="1" applyAlignment="1" applyProtection="1">
      <alignment horizontal="right" vertical="center"/>
      <protection hidden="1"/>
    </xf>
    <xf numFmtId="166" fontId="3" fillId="2" borderId="13" xfId="1" applyNumberFormat="1" applyFont="1" applyFill="1" applyBorder="1" applyAlignment="1" applyProtection="1">
      <alignment horizontal="right" vertical="center"/>
      <protection hidden="1"/>
    </xf>
    <xf numFmtId="166" fontId="3" fillId="2" borderId="12" xfId="1" applyNumberFormat="1" applyFont="1" applyFill="1" applyBorder="1" applyAlignment="1" applyProtection="1">
      <alignment horizontal="right" vertical="center"/>
      <protection hidden="1"/>
    </xf>
    <xf numFmtId="165" fontId="3" fillId="2" borderId="9" xfId="1" applyNumberFormat="1" applyFont="1" applyFill="1" applyBorder="1" applyAlignment="1" applyProtection="1">
      <alignment wrapText="1"/>
      <protection hidden="1"/>
    </xf>
    <xf numFmtId="164" fontId="3" fillId="2" borderId="7" xfId="1" applyNumberFormat="1" applyFont="1" applyFill="1" applyBorder="1" applyAlignment="1" applyProtection="1">
      <alignment horizontal="right" vertical="center"/>
      <protection hidden="1"/>
    </xf>
    <xf numFmtId="164" fontId="3" fillId="2" borderId="7" xfId="1" applyNumberFormat="1" applyFont="1" applyFill="1" applyBorder="1" applyAlignment="1" applyProtection="1">
      <alignment horizontal="left" vertical="center"/>
      <protection hidden="1"/>
    </xf>
    <xf numFmtId="166" fontId="3" fillId="2" borderId="3" xfId="1" applyNumberFormat="1" applyFont="1" applyFill="1" applyBorder="1" applyAlignment="1" applyProtection="1">
      <alignment horizontal="right" vertical="center"/>
      <protection hidden="1"/>
    </xf>
    <xf numFmtId="166" fontId="2" fillId="2" borderId="8" xfId="1" applyNumberFormat="1" applyFont="1" applyFill="1" applyBorder="1" applyAlignment="1" applyProtection="1">
      <alignment horizontal="right" vertical="center"/>
      <protection hidden="1"/>
    </xf>
    <xf numFmtId="166" fontId="3" fillId="2" borderId="7" xfId="1" applyNumberFormat="1" applyFont="1" applyFill="1" applyBorder="1" applyAlignment="1" applyProtection="1">
      <alignment horizontal="right" vertical="center"/>
      <protection hidden="1"/>
    </xf>
    <xf numFmtId="166" fontId="3" fillId="2" borderId="6" xfId="1" applyNumberFormat="1" applyFont="1" applyFill="1" applyBorder="1" applyAlignment="1" applyProtection="1">
      <alignment horizontal="right" vertical="center"/>
      <protection hidden="1"/>
    </xf>
    <xf numFmtId="0" fontId="2" fillId="2" borderId="2" xfId="1" applyNumberFormat="1" applyFont="1" applyFill="1" applyBorder="1" applyAlignment="1" applyProtection="1">
      <protection hidden="1"/>
    </xf>
    <xf numFmtId="0" fontId="4" fillId="2" borderId="2" xfId="1" applyNumberFormat="1" applyFont="1" applyFill="1" applyBorder="1" applyAlignment="1" applyProtection="1">
      <protection hidden="1"/>
    </xf>
    <xf numFmtId="166" fontId="3" fillId="2" borderId="4" xfId="1" applyNumberFormat="1" applyFont="1" applyFill="1" applyBorder="1" applyAlignment="1" applyProtection="1">
      <alignment horizontal="right" vertical="center"/>
      <protection hidden="1"/>
    </xf>
    <xf numFmtId="166" fontId="3" fillId="2" borderId="2" xfId="1" applyNumberFormat="1" applyFont="1" applyFill="1" applyBorder="1" applyAlignment="1" applyProtection="1">
      <alignment horizontal="right" vertical="center"/>
      <protection hidden="1"/>
    </xf>
    <xf numFmtId="166" fontId="3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3" fillId="2" borderId="23" xfId="1" applyNumberFormat="1" applyFont="1" applyFill="1" applyBorder="1" applyAlignment="1" applyProtection="1">
      <alignment wrapText="1"/>
      <protection hidden="1"/>
    </xf>
    <xf numFmtId="165" fontId="3" fillId="2" borderId="22" xfId="1" applyNumberFormat="1" applyFont="1" applyFill="1" applyBorder="1" applyAlignment="1" applyProtection="1">
      <alignment wrapText="1"/>
      <protection hidden="1"/>
    </xf>
    <xf numFmtId="165" fontId="3" fillId="2" borderId="17" xfId="1" applyNumberFormat="1" applyFont="1" applyFill="1" applyBorder="1" applyAlignment="1" applyProtection="1">
      <alignment wrapText="1"/>
      <protection hidden="1"/>
    </xf>
    <xf numFmtId="165" fontId="3" fillId="2" borderId="16" xfId="1" applyNumberFormat="1" applyFont="1" applyFill="1" applyBorder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0" applyFont="1" applyAlignment="1">
      <alignment horizontal="center" wrapText="1"/>
    </xf>
    <xf numFmtId="165" fontId="3" fillId="2" borderId="10" xfId="1" applyNumberFormat="1" applyFont="1" applyFill="1" applyBorder="1" applyAlignment="1" applyProtection="1">
      <alignment wrapText="1"/>
      <protection hidden="1"/>
    </xf>
    <xf numFmtId="165" fontId="3" fillId="2" borderId="9" xfId="1" applyNumberFormat="1" applyFont="1" applyFill="1" applyBorder="1" applyAlignment="1" applyProtection="1">
      <alignment wrapText="1"/>
      <protection hidden="1"/>
    </xf>
    <xf numFmtId="0" fontId="11" fillId="2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  <xf numFmtId="0" fontId="8" fillId="2" borderId="0" xfId="1" applyNumberFormat="1" applyFont="1" applyFill="1" applyAlignment="1" applyProtection="1">
      <alignment horizontal="right" vertical="top" wrapText="1"/>
      <protection hidden="1"/>
    </xf>
    <xf numFmtId="0" fontId="8" fillId="2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T67"/>
  <sheetViews>
    <sheetView showGridLines="0" tabSelected="1" workbookViewId="0">
      <selection activeCell="C7" sqref="C7:K7"/>
    </sheetView>
  </sheetViews>
  <sheetFormatPr defaultRowHeight="12.75"/>
  <cols>
    <col min="1" max="1" width="0.42578125" style="1" customWidth="1"/>
    <col min="2" max="2" width="0" style="1" hidden="1" customWidth="1"/>
    <col min="3" max="3" width="42.85546875" style="1" customWidth="1"/>
    <col min="4" max="4" width="0" style="1" hidden="1" customWidth="1"/>
    <col min="5" max="6" width="3.5703125" style="1" customWidth="1"/>
    <col min="7" max="7" width="13" style="1" customWidth="1"/>
    <col min="8" max="8" width="0" style="1" hidden="1" customWidth="1"/>
    <col min="9" max="10" width="13" style="1" customWidth="1"/>
    <col min="11" max="11" width="11.7109375" style="1" customWidth="1"/>
    <col min="12" max="20" width="0.7109375" style="1" customWidth="1"/>
    <col min="21" max="16384" width="9.140625" style="1"/>
  </cols>
  <sheetData>
    <row r="1" spans="1:20" ht="12.75" customHeight="1">
      <c r="A1" s="27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ht="12.75" customHeight="1">
      <c r="A2" s="27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0" ht="12.75" customHeight="1">
      <c r="A3" s="27"/>
      <c r="B3" s="25"/>
      <c r="C3" s="28"/>
      <c r="D3" s="28"/>
      <c r="E3" s="28"/>
      <c r="F3" s="28"/>
      <c r="G3" s="28"/>
      <c r="H3" s="28"/>
      <c r="I3" s="28"/>
      <c r="J3" s="29"/>
      <c r="K3" s="30" t="s">
        <v>61</v>
      </c>
      <c r="L3" s="25"/>
      <c r="M3" s="25"/>
      <c r="N3" s="25"/>
      <c r="O3" s="25"/>
      <c r="P3" s="25"/>
      <c r="Q3" s="25"/>
      <c r="R3" s="25"/>
      <c r="S3" s="25"/>
      <c r="T3" s="25"/>
    </row>
    <row r="4" spans="1:20" ht="12.75" customHeight="1">
      <c r="A4" s="27"/>
      <c r="B4" s="25"/>
      <c r="C4" s="28"/>
      <c r="D4" s="28"/>
      <c r="E4" s="28"/>
      <c r="F4" s="28"/>
      <c r="G4" s="28"/>
      <c r="H4" s="28"/>
      <c r="I4" s="28"/>
      <c r="J4" s="29"/>
      <c r="K4" s="30" t="s">
        <v>64</v>
      </c>
      <c r="L4" s="25"/>
      <c r="M4" s="25"/>
      <c r="N4" s="25"/>
      <c r="O4" s="25"/>
      <c r="P4" s="25"/>
      <c r="Q4" s="25"/>
      <c r="R4" s="25"/>
      <c r="S4" s="25"/>
      <c r="T4" s="25"/>
    </row>
    <row r="5" spans="1:20" ht="12.75" customHeight="1">
      <c r="A5" s="27"/>
      <c r="B5" s="25"/>
      <c r="C5" s="31"/>
      <c r="D5" s="32"/>
      <c r="E5" s="32"/>
      <c r="F5" s="32"/>
      <c r="G5" s="32"/>
      <c r="H5" s="32"/>
      <c r="I5" s="33"/>
      <c r="J5" s="29"/>
      <c r="K5" s="30" t="s">
        <v>62</v>
      </c>
      <c r="L5" s="25"/>
      <c r="M5" s="25"/>
      <c r="N5" s="25"/>
      <c r="O5" s="25"/>
      <c r="P5" s="25"/>
      <c r="Q5" s="25"/>
      <c r="R5" s="25"/>
      <c r="S5" s="25"/>
      <c r="T5" s="25"/>
    </row>
    <row r="6" spans="1:20" ht="12.75" customHeight="1">
      <c r="A6" s="26"/>
      <c r="B6" s="25"/>
      <c r="C6" s="31"/>
      <c r="D6" s="32"/>
      <c r="E6" s="32"/>
      <c r="F6" s="32"/>
      <c r="G6" s="32"/>
      <c r="H6" s="32"/>
      <c r="I6" s="33"/>
      <c r="J6" s="82" t="s">
        <v>65</v>
      </c>
      <c r="K6" s="82"/>
      <c r="L6" s="25"/>
      <c r="M6" s="25"/>
      <c r="N6" s="25"/>
      <c r="O6" s="25"/>
      <c r="P6" s="25"/>
      <c r="Q6" s="25"/>
      <c r="R6" s="25"/>
      <c r="S6" s="25"/>
      <c r="T6" s="25"/>
    </row>
    <row r="7" spans="1:20" ht="12.75" customHeight="1">
      <c r="A7" s="26"/>
      <c r="B7" s="25"/>
      <c r="C7" s="31"/>
      <c r="D7" s="32"/>
      <c r="E7" s="32"/>
      <c r="F7" s="32"/>
      <c r="G7" s="32"/>
      <c r="H7" s="32"/>
      <c r="I7" s="33"/>
      <c r="J7" s="83"/>
      <c r="K7" s="83"/>
      <c r="L7" s="25"/>
      <c r="M7" s="25"/>
      <c r="N7" s="25"/>
      <c r="O7" s="25"/>
      <c r="P7" s="25"/>
      <c r="Q7" s="25"/>
      <c r="R7" s="25"/>
      <c r="S7" s="25"/>
      <c r="T7" s="25"/>
    </row>
    <row r="8" spans="1:20" ht="33" customHeight="1" thickBot="1">
      <c r="A8" s="14"/>
      <c r="B8" s="14"/>
      <c r="C8" s="76" t="s">
        <v>63</v>
      </c>
      <c r="D8" s="77"/>
      <c r="E8" s="77"/>
      <c r="F8" s="77"/>
      <c r="G8" s="77"/>
      <c r="H8" s="77"/>
      <c r="I8" s="77"/>
      <c r="J8" s="77"/>
      <c r="K8" s="77"/>
      <c r="L8" s="14"/>
      <c r="M8" s="14"/>
      <c r="N8" s="14"/>
      <c r="O8" s="14"/>
      <c r="P8" s="14"/>
      <c r="Q8" s="14"/>
      <c r="R8" s="14"/>
      <c r="S8" s="14"/>
      <c r="T8" s="14"/>
    </row>
    <row r="9" spans="1:20" ht="14.25" customHeight="1">
      <c r="A9" s="14"/>
      <c r="B9" s="24"/>
      <c r="C9" s="80"/>
      <c r="D9" s="80"/>
      <c r="E9" s="80"/>
      <c r="F9" s="80"/>
      <c r="G9" s="80"/>
      <c r="H9" s="80"/>
      <c r="I9" s="80"/>
      <c r="J9" s="81"/>
      <c r="K9" s="81"/>
      <c r="L9" s="14"/>
      <c r="M9" s="2"/>
      <c r="N9" s="2"/>
      <c r="O9" s="2"/>
      <c r="P9" s="2"/>
      <c r="Q9" s="2"/>
      <c r="R9" s="2"/>
      <c r="S9" s="2"/>
      <c r="T9" s="2"/>
    </row>
    <row r="10" spans="1:20" ht="409.6" hidden="1" customHeight="1">
      <c r="A10" s="14"/>
      <c r="B10" s="23"/>
      <c r="C10" s="23"/>
      <c r="D10" s="22"/>
      <c r="E10" s="21"/>
      <c r="F10" s="21"/>
      <c r="G10" s="63"/>
      <c r="H10" s="64"/>
      <c r="I10" s="65"/>
      <c r="J10" s="65"/>
      <c r="K10" s="66"/>
      <c r="L10" s="14"/>
      <c r="M10" s="2"/>
      <c r="N10" s="2"/>
      <c r="O10" s="2"/>
      <c r="P10" s="2"/>
      <c r="Q10" s="2"/>
      <c r="R10" s="2"/>
      <c r="S10" s="2"/>
      <c r="T10" s="2"/>
    </row>
    <row r="11" spans="1:20" ht="12.75" customHeight="1" thickBot="1">
      <c r="A11" s="14"/>
      <c r="B11" s="20" t="s">
        <v>60</v>
      </c>
      <c r="C11" s="34" t="s">
        <v>60</v>
      </c>
      <c r="D11" s="35"/>
      <c r="E11" s="19"/>
      <c r="F11" s="19"/>
      <c r="G11" s="67" t="s">
        <v>59</v>
      </c>
      <c r="H11" s="36"/>
      <c r="I11" s="69" t="s">
        <v>58</v>
      </c>
      <c r="J11" s="67" t="s">
        <v>59</v>
      </c>
      <c r="K11" s="71" t="s">
        <v>58</v>
      </c>
      <c r="L11" s="14"/>
      <c r="M11" s="2"/>
      <c r="N11" s="2"/>
      <c r="O11" s="2"/>
      <c r="P11" s="2"/>
      <c r="Q11" s="2"/>
      <c r="R11" s="2"/>
      <c r="S11" s="2"/>
      <c r="T11" s="2"/>
    </row>
    <row r="12" spans="1:20" ht="16.5" customHeight="1" thickBot="1">
      <c r="A12" s="14"/>
      <c r="B12" s="18"/>
      <c r="C12" s="18"/>
      <c r="D12" s="17" t="s">
        <v>57</v>
      </c>
      <c r="E12" s="16" t="s">
        <v>56</v>
      </c>
      <c r="F12" s="15" t="s">
        <v>55</v>
      </c>
      <c r="G12" s="68"/>
      <c r="H12" s="37" t="s">
        <v>54</v>
      </c>
      <c r="I12" s="70"/>
      <c r="J12" s="67"/>
      <c r="K12" s="71"/>
      <c r="L12" s="14" t="s">
        <v>0</v>
      </c>
      <c r="M12" s="2"/>
      <c r="N12" s="2"/>
      <c r="O12" s="2"/>
      <c r="P12" s="2"/>
      <c r="Q12" s="2"/>
      <c r="R12" s="2"/>
      <c r="S12" s="2"/>
      <c r="T12" s="2"/>
    </row>
    <row r="13" spans="1:20" ht="12.75" customHeight="1" thickBot="1">
      <c r="A13" s="13"/>
      <c r="B13" s="12">
        <v>1</v>
      </c>
      <c r="C13" s="11">
        <v>1</v>
      </c>
      <c r="D13" s="10">
        <v>2</v>
      </c>
      <c r="E13" s="8">
        <v>3</v>
      </c>
      <c r="F13" s="8">
        <v>4</v>
      </c>
      <c r="G13" s="8">
        <v>8</v>
      </c>
      <c r="H13" s="9"/>
      <c r="I13" s="8">
        <v>9</v>
      </c>
      <c r="J13" s="8">
        <v>10</v>
      </c>
      <c r="K13" s="7">
        <v>11</v>
      </c>
      <c r="L13" s="6" t="s">
        <v>0</v>
      </c>
      <c r="M13" s="2"/>
      <c r="N13" s="2"/>
      <c r="O13" s="2"/>
      <c r="P13" s="2"/>
      <c r="Q13" s="2"/>
      <c r="R13" s="2"/>
      <c r="S13" s="2"/>
      <c r="T13" s="2"/>
    </row>
    <row r="14" spans="1:20" ht="12.75" customHeight="1">
      <c r="A14" s="5"/>
      <c r="B14" s="72" t="s">
        <v>53</v>
      </c>
      <c r="C14" s="72"/>
      <c r="D14" s="73"/>
      <c r="E14" s="38">
        <v>1</v>
      </c>
      <c r="F14" s="39">
        <v>0</v>
      </c>
      <c r="G14" s="40">
        <f>298500707.8/1000</f>
        <v>298500.70780000003</v>
      </c>
      <c r="H14" s="41"/>
      <c r="I14" s="42">
        <f>15168800/1000</f>
        <v>15168.8</v>
      </c>
      <c r="J14" s="42">
        <f>280911014.39/1000</f>
        <v>280911.01438999997</v>
      </c>
      <c r="K14" s="43">
        <f>10315773.82/1000</f>
        <v>10315.77382</v>
      </c>
      <c r="L14" s="4" t="s">
        <v>0</v>
      </c>
      <c r="M14" s="2"/>
      <c r="N14" s="2"/>
      <c r="O14" s="2"/>
      <c r="P14" s="2"/>
      <c r="Q14" s="2"/>
      <c r="R14" s="2"/>
      <c r="S14" s="2"/>
      <c r="T14" s="2"/>
    </row>
    <row r="15" spans="1:20" ht="33.75" customHeight="1">
      <c r="A15" s="5"/>
      <c r="B15" s="44"/>
      <c r="C15" s="74" t="s">
        <v>52</v>
      </c>
      <c r="D15" s="75"/>
      <c r="E15" s="45">
        <v>1</v>
      </c>
      <c r="F15" s="46">
        <v>2</v>
      </c>
      <c r="G15" s="47">
        <f>3827800/1000</f>
        <v>3827.8</v>
      </c>
      <c r="H15" s="48"/>
      <c r="I15" s="49">
        <v>0</v>
      </c>
      <c r="J15" s="49">
        <f>3670469.95/1000</f>
        <v>3670.4699500000002</v>
      </c>
      <c r="K15" s="50">
        <v>0</v>
      </c>
      <c r="L15" s="4" t="s">
        <v>0</v>
      </c>
      <c r="M15" s="2"/>
      <c r="N15" s="2"/>
      <c r="O15" s="2"/>
      <c r="P15" s="2"/>
      <c r="Q15" s="2"/>
      <c r="R15" s="2"/>
      <c r="S15" s="2"/>
      <c r="T15" s="2"/>
    </row>
    <row r="16" spans="1:20" ht="45" customHeight="1">
      <c r="A16" s="5"/>
      <c r="B16" s="44"/>
      <c r="C16" s="74" t="s">
        <v>51</v>
      </c>
      <c r="D16" s="75"/>
      <c r="E16" s="45">
        <v>1</v>
      </c>
      <c r="F16" s="46">
        <v>3</v>
      </c>
      <c r="G16" s="47">
        <f>19896600/1000</f>
        <v>19896.599999999999</v>
      </c>
      <c r="H16" s="48"/>
      <c r="I16" s="49">
        <v>0</v>
      </c>
      <c r="J16" s="49">
        <f>19579300.59/1000</f>
        <v>19579.300589999999</v>
      </c>
      <c r="K16" s="50">
        <v>0</v>
      </c>
      <c r="L16" s="4" t="s">
        <v>0</v>
      </c>
      <c r="M16" s="2"/>
      <c r="N16" s="2"/>
      <c r="O16" s="2"/>
      <c r="P16" s="2"/>
      <c r="Q16" s="2"/>
      <c r="R16" s="2"/>
      <c r="S16" s="2"/>
      <c r="T16" s="2"/>
    </row>
    <row r="17" spans="1:20" ht="45" customHeight="1">
      <c r="A17" s="5"/>
      <c r="B17" s="44"/>
      <c r="C17" s="74" t="s">
        <v>50</v>
      </c>
      <c r="D17" s="75"/>
      <c r="E17" s="45">
        <v>1</v>
      </c>
      <c r="F17" s="46">
        <v>4</v>
      </c>
      <c r="G17" s="47">
        <f>96986703.08/1000</f>
        <v>96986.703079999992</v>
      </c>
      <c r="H17" s="48"/>
      <c r="I17" s="49">
        <v>0</v>
      </c>
      <c r="J17" s="49">
        <f>94613676.28/1000</f>
        <v>94613.67628</v>
      </c>
      <c r="K17" s="50">
        <v>0</v>
      </c>
      <c r="L17" s="4" t="s">
        <v>0</v>
      </c>
      <c r="M17" s="2"/>
      <c r="N17" s="2"/>
      <c r="O17" s="2"/>
      <c r="P17" s="2"/>
      <c r="Q17" s="2"/>
      <c r="R17" s="2"/>
      <c r="S17" s="2"/>
      <c r="T17" s="2"/>
    </row>
    <row r="18" spans="1:20" ht="12.75" customHeight="1">
      <c r="A18" s="5"/>
      <c r="B18" s="44"/>
      <c r="C18" s="74" t="s">
        <v>49</v>
      </c>
      <c r="D18" s="75"/>
      <c r="E18" s="45">
        <v>1</v>
      </c>
      <c r="F18" s="46">
        <v>5</v>
      </c>
      <c r="G18" s="47">
        <f>6400/1000</f>
        <v>6.4</v>
      </c>
      <c r="H18" s="48"/>
      <c r="I18" s="49">
        <f>6400/1000</f>
        <v>6.4</v>
      </c>
      <c r="J18" s="49">
        <v>0</v>
      </c>
      <c r="K18" s="50">
        <v>0</v>
      </c>
      <c r="L18" s="4" t="s">
        <v>0</v>
      </c>
      <c r="M18" s="2"/>
      <c r="N18" s="2"/>
      <c r="O18" s="2"/>
      <c r="P18" s="2"/>
      <c r="Q18" s="2"/>
      <c r="R18" s="2"/>
      <c r="S18" s="2"/>
      <c r="T18" s="2"/>
    </row>
    <row r="19" spans="1:20" ht="33.75" customHeight="1">
      <c r="A19" s="5"/>
      <c r="B19" s="44"/>
      <c r="C19" s="74" t="s">
        <v>48</v>
      </c>
      <c r="D19" s="75"/>
      <c r="E19" s="45">
        <v>1</v>
      </c>
      <c r="F19" s="46">
        <v>6</v>
      </c>
      <c r="G19" s="47">
        <f>28338140.05/1000</f>
        <v>28338.140050000002</v>
      </c>
      <c r="H19" s="48"/>
      <c r="I19" s="49">
        <v>0</v>
      </c>
      <c r="J19" s="49">
        <f>27732455.61/1000</f>
        <v>27732.455610000001</v>
      </c>
      <c r="K19" s="50">
        <v>0</v>
      </c>
      <c r="L19" s="4" t="s">
        <v>0</v>
      </c>
      <c r="M19" s="2"/>
      <c r="N19" s="2"/>
      <c r="O19" s="2"/>
      <c r="P19" s="2"/>
      <c r="Q19" s="2"/>
      <c r="R19" s="2"/>
      <c r="S19" s="2"/>
      <c r="T19" s="2"/>
    </row>
    <row r="20" spans="1:20" ht="12.75" customHeight="1">
      <c r="A20" s="5"/>
      <c r="B20" s="44"/>
      <c r="C20" s="74" t="s">
        <v>47</v>
      </c>
      <c r="D20" s="75"/>
      <c r="E20" s="45">
        <v>1</v>
      </c>
      <c r="F20" s="46">
        <v>11</v>
      </c>
      <c r="G20" s="47">
        <f>272700/1000</f>
        <v>272.7</v>
      </c>
      <c r="H20" s="48"/>
      <c r="I20" s="49">
        <v>0</v>
      </c>
      <c r="J20" s="49">
        <v>0</v>
      </c>
      <c r="K20" s="50">
        <v>0</v>
      </c>
      <c r="L20" s="4" t="s">
        <v>0</v>
      </c>
      <c r="M20" s="2"/>
      <c r="N20" s="2"/>
      <c r="O20" s="2"/>
      <c r="P20" s="2"/>
      <c r="Q20" s="2"/>
      <c r="R20" s="2"/>
      <c r="S20" s="2"/>
      <c r="T20" s="2"/>
    </row>
    <row r="21" spans="1:20" ht="12.75" customHeight="1">
      <c r="A21" s="5"/>
      <c r="B21" s="44"/>
      <c r="C21" s="74" t="s">
        <v>46</v>
      </c>
      <c r="D21" s="75"/>
      <c r="E21" s="45">
        <v>1</v>
      </c>
      <c r="F21" s="46">
        <v>13</v>
      </c>
      <c r="G21" s="47">
        <f>149172364.67/1000</f>
        <v>149172.36466999998</v>
      </c>
      <c r="H21" s="48"/>
      <c r="I21" s="49">
        <f>15162400/1000</f>
        <v>15162.4</v>
      </c>
      <c r="J21" s="49">
        <f>135315111.96/1000</f>
        <v>135315.11196000001</v>
      </c>
      <c r="K21" s="50">
        <f>10315773.82/1000</f>
        <v>10315.77382</v>
      </c>
      <c r="L21" s="4" t="s">
        <v>0</v>
      </c>
      <c r="M21" s="2"/>
      <c r="N21" s="2"/>
      <c r="O21" s="2"/>
      <c r="P21" s="2"/>
      <c r="Q21" s="2"/>
      <c r="R21" s="2"/>
      <c r="S21" s="2"/>
      <c r="T21" s="2"/>
    </row>
    <row r="22" spans="1:20" ht="12.75" customHeight="1">
      <c r="A22" s="5"/>
      <c r="B22" s="74" t="s">
        <v>45</v>
      </c>
      <c r="C22" s="74"/>
      <c r="D22" s="75"/>
      <c r="E22" s="45">
        <v>2</v>
      </c>
      <c r="F22" s="46">
        <v>0</v>
      </c>
      <c r="G22" s="47">
        <f>3850900/1000</f>
        <v>3850.9</v>
      </c>
      <c r="H22" s="48"/>
      <c r="I22" s="49">
        <f t="shared" ref="I22:K23" si="0">3850900/1000</f>
        <v>3850.9</v>
      </c>
      <c r="J22" s="49">
        <f t="shared" si="0"/>
        <v>3850.9</v>
      </c>
      <c r="K22" s="50">
        <f t="shared" si="0"/>
        <v>3850.9</v>
      </c>
      <c r="L22" s="4" t="s">
        <v>0</v>
      </c>
      <c r="M22" s="2"/>
      <c r="N22" s="2"/>
      <c r="O22" s="2"/>
      <c r="P22" s="2"/>
      <c r="Q22" s="2"/>
      <c r="R22" s="2"/>
      <c r="S22" s="2"/>
      <c r="T22" s="2"/>
    </row>
    <row r="23" spans="1:20" ht="12.75" customHeight="1">
      <c r="A23" s="5"/>
      <c r="B23" s="44"/>
      <c r="C23" s="74" t="s">
        <v>44</v>
      </c>
      <c r="D23" s="75"/>
      <c r="E23" s="45">
        <v>2</v>
      </c>
      <c r="F23" s="46">
        <v>3</v>
      </c>
      <c r="G23" s="47">
        <f>3850900/1000</f>
        <v>3850.9</v>
      </c>
      <c r="H23" s="48"/>
      <c r="I23" s="49">
        <f t="shared" si="0"/>
        <v>3850.9</v>
      </c>
      <c r="J23" s="49">
        <f t="shared" si="0"/>
        <v>3850.9</v>
      </c>
      <c r="K23" s="50">
        <f t="shared" si="0"/>
        <v>3850.9</v>
      </c>
      <c r="L23" s="4" t="s">
        <v>0</v>
      </c>
      <c r="M23" s="2"/>
      <c r="N23" s="2"/>
      <c r="O23" s="2"/>
      <c r="P23" s="2"/>
      <c r="Q23" s="2"/>
      <c r="R23" s="2"/>
      <c r="S23" s="2"/>
      <c r="T23" s="2"/>
    </row>
    <row r="24" spans="1:20" ht="22.5" customHeight="1">
      <c r="A24" s="5"/>
      <c r="B24" s="74" t="s">
        <v>43</v>
      </c>
      <c r="C24" s="74"/>
      <c r="D24" s="75"/>
      <c r="E24" s="45">
        <v>3</v>
      </c>
      <c r="F24" s="46">
        <v>0</v>
      </c>
      <c r="G24" s="47">
        <f>206556566.06/1000</f>
        <v>206556.56606000001</v>
      </c>
      <c r="H24" s="48"/>
      <c r="I24" s="49">
        <f>6245100/1000</f>
        <v>6245.1</v>
      </c>
      <c r="J24" s="49">
        <f>167676194.53/1000</f>
        <v>167676.19453000001</v>
      </c>
      <c r="K24" s="50">
        <f>4255461.53/1000</f>
        <v>4255.4615300000005</v>
      </c>
      <c r="L24" s="4" t="s">
        <v>0</v>
      </c>
      <c r="M24" s="2"/>
      <c r="N24" s="2"/>
      <c r="O24" s="2"/>
      <c r="P24" s="2"/>
      <c r="Q24" s="2"/>
      <c r="R24" s="2"/>
      <c r="S24" s="2"/>
      <c r="T24" s="2"/>
    </row>
    <row r="25" spans="1:20" ht="12.75" customHeight="1">
      <c r="A25" s="5"/>
      <c r="B25" s="44"/>
      <c r="C25" s="74" t="s">
        <v>42</v>
      </c>
      <c r="D25" s="75"/>
      <c r="E25" s="45">
        <v>3</v>
      </c>
      <c r="F25" s="46">
        <v>4</v>
      </c>
      <c r="G25" s="47">
        <f>6245100/1000</f>
        <v>6245.1</v>
      </c>
      <c r="H25" s="48"/>
      <c r="I25" s="49">
        <f>6245100/1000</f>
        <v>6245.1</v>
      </c>
      <c r="J25" s="49">
        <f>4255461.53/1000</f>
        <v>4255.4615300000005</v>
      </c>
      <c r="K25" s="50">
        <f>4255461.53/1000</f>
        <v>4255.4615300000005</v>
      </c>
      <c r="L25" s="4" t="s">
        <v>0</v>
      </c>
      <c r="M25" s="2"/>
      <c r="N25" s="2"/>
      <c r="O25" s="2"/>
      <c r="P25" s="2"/>
      <c r="Q25" s="2"/>
      <c r="R25" s="2"/>
      <c r="S25" s="2"/>
      <c r="T25" s="2"/>
    </row>
    <row r="26" spans="1:20" ht="33.75" customHeight="1">
      <c r="A26" s="5"/>
      <c r="B26" s="44"/>
      <c r="C26" s="74" t="s">
        <v>41</v>
      </c>
      <c r="D26" s="75"/>
      <c r="E26" s="45">
        <v>3</v>
      </c>
      <c r="F26" s="46">
        <v>9</v>
      </c>
      <c r="G26" s="47">
        <f>125978263.15/1000</f>
        <v>125978.26315</v>
      </c>
      <c r="H26" s="48"/>
      <c r="I26" s="49">
        <v>0</v>
      </c>
      <c r="J26" s="49">
        <f>119870673.9/1000</f>
        <v>119870.67390000001</v>
      </c>
      <c r="K26" s="50">
        <v>0</v>
      </c>
      <c r="L26" s="4" t="s">
        <v>0</v>
      </c>
      <c r="M26" s="2"/>
      <c r="N26" s="2"/>
      <c r="O26" s="2"/>
      <c r="P26" s="2"/>
      <c r="Q26" s="2"/>
      <c r="R26" s="2"/>
      <c r="S26" s="2"/>
      <c r="T26" s="2"/>
    </row>
    <row r="27" spans="1:20" ht="22.5" customHeight="1">
      <c r="A27" s="5"/>
      <c r="B27" s="44"/>
      <c r="C27" s="74" t="s">
        <v>40</v>
      </c>
      <c r="D27" s="75"/>
      <c r="E27" s="45">
        <v>3</v>
      </c>
      <c r="F27" s="46">
        <v>14</v>
      </c>
      <c r="G27" s="47">
        <f>74333202.91/1000</f>
        <v>74333.202909999993</v>
      </c>
      <c r="H27" s="48"/>
      <c r="I27" s="49">
        <v>0</v>
      </c>
      <c r="J27" s="49">
        <f>43550059.1/1000</f>
        <v>43550.059099999999</v>
      </c>
      <c r="K27" s="50">
        <v>0</v>
      </c>
      <c r="L27" s="4" t="s">
        <v>0</v>
      </c>
      <c r="M27" s="2"/>
      <c r="N27" s="2"/>
      <c r="O27" s="2"/>
      <c r="P27" s="2"/>
      <c r="Q27" s="2"/>
      <c r="R27" s="2"/>
      <c r="S27" s="2"/>
      <c r="T27" s="2"/>
    </row>
    <row r="28" spans="1:20" ht="12.75" customHeight="1">
      <c r="A28" s="5"/>
      <c r="B28" s="74" t="s">
        <v>39</v>
      </c>
      <c r="C28" s="74"/>
      <c r="D28" s="75"/>
      <c r="E28" s="45">
        <v>4</v>
      </c>
      <c r="F28" s="46">
        <v>0</v>
      </c>
      <c r="G28" s="47">
        <f>341262039.49/1000</f>
        <v>341262.03949</v>
      </c>
      <c r="H28" s="48"/>
      <c r="I28" s="49">
        <f>53596700/1000</f>
        <v>53596.7</v>
      </c>
      <c r="J28" s="49">
        <f>189079546.13/1000</f>
        <v>189079.54613</v>
      </c>
      <c r="K28" s="50">
        <f>38686087.13/1000</f>
        <v>38686.08713</v>
      </c>
      <c r="L28" s="4" t="s">
        <v>0</v>
      </c>
      <c r="M28" s="2"/>
      <c r="N28" s="2"/>
      <c r="O28" s="2"/>
      <c r="P28" s="2"/>
      <c r="Q28" s="2"/>
      <c r="R28" s="2"/>
      <c r="S28" s="2"/>
      <c r="T28" s="2"/>
    </row>
    <row r="29" spans="1:20" ht="12.75" customHeight="1">
      <c r="A29" s="5"/>
      <c r="B29" s="44"/>
      <c r="C29" s="74" t="s">
        <v>38</v>
      </c>
      <c r="D29" s="75"/>
      <c r="E29" s="45">
        <v>4</v>
      </c>
      <c r="F29" s="46">
        <v>1</v>
      </c>
      <c r="G29" s="47">
        <f>16516873/1000</f>
        <v>16516.873</v>
      </c>
      <c r="H29" s="48"/>
      <c r="I29" s="49">
        <v>0</v>
      </c>
      <c r="J29" s="49">
        <f>15403136.37/1000</f>
        <v>15403.136369999998</v>
      </c>
      <c r="K29" s="50">
        <v>0</v>
      </c>
      <c r="L29" s="4" t="s">
        <v>0</v>
      </c>
      <c r="M29" s="2"/>
      <c r="N29" s="2"/>
      <c r="O29" s="2"/>
      <c r="P29" s="2"/>
      <c r="Q29" s="2"/>
      <c r="R29" s="2"/>
      <c r="S29" s="2"/>
      <c r="T29" s="2"/>
    </row>
    <row r="30" spans="1:20" ht="12.75" customHeight="1">
      <c r="A30" s="5"/>
      <c r="B30" s="44"/>
      <c r="C30" s="74" t="s">
        <v>37</v>
      </c>
      <c r="D30" s="75"/>
      <c r="E30" s="45">
        <v>4</v>
      </c>
      <c r="F30" s="46">
        <v>5</v>
      </c>
      <c r="G30" s="47">
        <f>48379900/1000</f>
        <v>48379.9</v>
      </c>
      <c r="H30" s="48"/>
      <c r="I30" s="49">
        <f>48379900/1000</f>
        <v>48379.9</v>
      </c>
      <c r="J30" s="49">
        <f>36466680.65/1000</f>
        <v>36466.680650000002</v>
      </c>
      <c r="K30" s="50">
        <f>36466680.65/1000</f>
        <v>36466.680650000002</v>
      </c>
      <c r="L30" s="4" t="s">
        <v>0</v>
      </c>
      <c r="M30" s="2"/>
      <c r="N30" s="2"/>
      <c r="O30" s="2"/>
      <c r="P30" s="2"/>
      <c r="Q30" s="2"/>
      <c r="R30" s="2"/>
      <c r="S30" s="2"/>
      <c r="T30" s="2"/>
    </row>
    <row r="31" spans="1:20" ht="12.75" customHeight="1">
      <c r="A31" s="5"/>
      <c r="B31" s="44"/>
      <c r="C31" s="74" t="s">
        <v>36</v>
      </c>
      <c r="D31" s="75"/>
      <c r="E31" s="45">
        <v>4</v>
      </c>
      <c r="F31" s="46">
        <v>8</v>
      </c>
      <c r="G31" s="47">
        <f>22473037/1000</f>
        <v>22473.037</v>
      </c>
      <c r="H31" s="48"/>
      <c r="I31" s="49">
        <v>0</v>
      </c>
      <c r="J31" s="49">
        <f>22473037/1000</f>
        <v>22473.037</v>
      </c>
      <c r="K31" s="50">
        <v>0</v>
      </c>
      <c r="L31" s="4" t="s">
        <v>0</v>
      </c>
      <c r="M31" s="2"/>
      <c r="N31" s="2"/>
      <c r="O31" s="2"/>
      <c r="P31" s="2"/>
      <c r="Q31" s="2"/>
      <c r="R31" s="2"/>
      <c r="S31" s="2"/>
      <c r="T31" s="2"/>
    </row>
    <row r="32" spans="1:20" ht="12.75" customHeight="1">
      <c r="A32" s="5"/>
      <c r="B32" s="44"/>
      <c r="C32" s="74" t="s">
        <v>35</v>
      </c>
      <c r="D32" s="75"/>
      <c r="E32" s="45">
        <v>4</v>
      </c>
      <c r="F32" s="46">
        <v>9</v>
      </c>
      <c r="G32" s="47">
        <f>116225309.2/1000</f>
        <v>116225.3092</v>
      </c>
      <c r="H32" s="48"/>
      <c r="I32" s="49">
        <v>0</v>
      </c>
      <c r="J32" s="49">
        <f>44734555.66/1000</f>
        <v>44734.555659999998</v>
      </c>
      <c r="K32" s="50">
        <v>0</v>
      </c>
      <c r="L32" s="4" t="s">
        <v>0</v>
      </c>
      <c r="M32" s="2"/>
      <c r="N32" s="2"/>
      <c r="O32" s="2"/>
      <c r="P32" s="2"/>
      <c r="Q32" s="2"/>
      <c r="R32" s="2"/>
      <c r="S32" s="2"/>
      <c r="T32" s="2"/>
    </row>
    <row r="33" spans="1:20" ht="12.75" customHeight="1">
      <c r="A33" s="5"/>
      <c r="B33" s="44"/>
      <c r="C33" s="74" t="s">
        <v>34</v>
      </c>
      <c r="D33" s="75"/>
      <c r="E33" s="45">
        <v>4</v>
      </c>
      <c r="F33" s="46">
        <v>10</v>
      </c>
      <c r="G33" s="47">
        <f>8636520.29/1000</f>
        <v>8636.5202899999986</v>
      </c>
      <c r="H33" s="48"/>
      <c r="I33" s="49">
        <v>0</v>
      </c>
      <c r="J33" s="49">
        <f>6440394.18/1000</f>
        <v>6440.3941799999993</v>
      </c>
      <c r="K33" s="50">
        <v>0</v>
      </c>
      <c r="L33" s="4" t="s">
        <v>0</v>
      </c>
      <c r="M33" s="2"/>
      <c r="N33" s="2"/>
      <c r="O33" s="2"/>
      <c r="P33" s="2"/>
      <c r="Q33" s="2"/>
      <c r="R33" s="2"/>
      <c r="S33" s="2"/>
      <c r="T33" s="2"/>
    </row>
    <row r="34" spans="1:20" ht="21.75" customHeight="1">
      <c r="A34" s="5"/>
      <c r="B34" s="44"/>
      <c r="C34" s="74" t="s">
        <v>33</v>
      </c>
      <c r="D34" s="75"/>
      <c r="E34" s="45">
        <v>4</v>
      </c>
      <c r="F34" s="46">
        <v>12</v>
      </c>
      <c r="G34" s="47">
        <f>129030400/1000</f>
        <v>129030.39999999999</v>
      </c>
      <c r="H34" s="48"/>
      <c r="I34" s="49">
        <f>5216800/1000</f>
        <v>5216.8</v>
      </c>
      <c r="J34" s="49">
        <f>63561742.27/1000</f>
        <v>63561.742270000002</v>
      </c>
      <c r="K34" s="50">
        <f>2219406.48/1000</f>
        <v>2219.4064800000001</v>
      </c>
      <c r="L34" s="4" t="s">
        <v>0</v>
      </c>
      <c r="M34" s="2"/>
      <c r="N34" s="2"/>
      <c r="O34" s="2"/>
      <c r="P34" s="2"/>
      <c r="Q34" s="2"/>
      <c r="R34" s="2"/>
      <c r="S34" s="2"/>
      <c r="T34" s="2"/>
    </row>
    <row r="35" spans="1:20" ht="12.75" customHeight="1">
      <c r="A35" s="5"/>
      <c r="B35" s="74" t="s">
        <v>32</v>
      </c>
      <c r="C35" s="74"/>
      <c r="D35" s="75"/>
      <c r="E35" s="45">
        <v>5</v>
      </c>
      <c r="F35" s="46">
        <v>0</v>
      </c>
      <c r="G35" s="47">
        <f>626735560.02/1000</f>
        <v>626735.56001999998</v>
      </c>
      <c r="H35" s="48"/>
      <c r="I35" s="49">
        <f>84253094/1000</f>
        <v>84253.093999999997</v>
      </c>
      <c r="J35" s="49">
        <f>348438851.01/1000</f>
        <v>348438.85100999998</v>
      </c>
      <c r="K35" s="50">
        <f>52718230.23/1000</f>
        <v>52718.230229999994</v>
      </c>
      <c r="L35" s="4" t="s">
        <v>0</v>
      </c>
      <c r="M35" s="2"/>
      <c r="N35" s="2"/>
      <c r="O35" s="2"/>
      <c r="P35" s="2"/>
      <c r="Q35" s="2"/>
      <c r="R35" s="2"/>
      <c r="S35" s="2"/>
      <c r="T35" s="2"/>
    </row>
    <row r="36" spans="1:20" ht="12.75" customHeight="1">
      <c r="A36" s="5"/>
      <c r="B36" s="44"/>
      <c r="C36" s="74" t="s">
        <v>31</v>
      </c>
      <c r="D36" s="75"/>
      <c r="E36" s="45">
        <v>5</v>
      </c>
      <c r="F36" s="46">
        <v>1</v>
      </c>
      <c r="G36" s="47">
        <f>233242665.24/1000</f>
        <v>233242.66524</v>
      </c>
      <c r="H36" s="48"/>
      <c r="I36" s="49">
        <v>0</v>
      </c>
      <c r="J36" s="49">
        <f>99510401.11/1000</f>
        <v>99510.401110000006</v>
      </c>
      <c r="K36" s="50">
        <v>0</v>
      </c>
      <c r="L36" s="4" t="s">
        <v>0</v>
      </c>
      <c r="M36" s="2"/>
      <c r="N36" s="2"/>
      <c r="O36" s="2"/>
      <c r="P36" s="2"/>
      <c r="Q36" s="2"/>
      <c r="R36" s="2"/>
      <c r="S36" s="2"/>
      <c r="T36" s="2"/>
    </row>
    <row r="37" spans="1:20" ht="12.75" customHeight="1">
      <c r="A37" s="5"/>
      <c r="B37" s="44"/>
      <c r="C37" s="74" t="s">
        <v>30</v>
      </c>
      <c r="D37" s="75"/>
      <c r="E37" s="45">
        <v>5</v>
      </c>
      <c r="F37" s="46">
        <v>2</v>
      </c>
      <c r="G37" s="47">
        <f>377224710.71/1000</f>
        <v>377224.71070999996</v>
      </c>
      <c r="H37" s="48"/>
      <c r="I37" s="49">
        <f>84224600/1000</f>
        <v>84224.6</v>
      </c>
      <c r="J37" s="49">
        <f>232760504.53/1000</f>
        <v>232760.50453000001</v>
      </c>
      <c r="K37" s="50">
        <f>52718230.23/1000</f>
        <v>52718.230229999994</v>
      </c>
      <c r="L37" s="4" t="s">
        <v>0</v>
      </c>
      <c r="M37" s="2"/>
      <c r="N37" s="2"/>
      <c r="O37" s="2"/>
      <c r="P37" s="2"/>
      <c r="Q37" s="2"/>
      <c r="R37" s="2"/>
      <c r="S37" s="2"/>
      <c r="T37" s="2"/>
    </row>
    <row r="38" spans="1:20" ht="12.75" customHeight="1">
      <c r="A38" s="5"/>
      <c r="B38" s="44"/>
      <c r="C38" s="74" t="s">
        <v>29</v>
      </c>
      <c r="D38" s="75"/>
      <c r="E38" s="45">
        <v>5</v>
      </c>
      <c r="F38" s="46">
        <v>3</v>
      </c>
      <c r="G38" s="47">
        <f>3300000/1000</f>
        <v>3300</v>
      </c>
      <c r="H38" s="48"/>
      <c r="I38" s="49">
        <v>0</v>
      </c>
      <c r="J38" s="49">
        <f>3291999.21/1000</f>
        <v>3291.9992099999999</v>
      </c>
      <c r="K38" s="50">
        <v>0</v>
      </c>
      <c r="L38" s="4" t="s">
        <v>0</v>
      </c>
      <c r="M38" s="2"/>
      <c r="N38" s="2"/>
      <c r="O38" s="2"/>
      <c r="P38" s="2"/>
      <c r="Q38" s="2"/>
      <c r="R38" s="2"/>
      <c r="S38" s="2"/>
      <c r="T38" s="2"/>
    </row>
    <row r="39" spans="1:20" ht="22.5" customHeight="1">
      <c r="A39" s="5"/>
      <c r="B39" s="44"/>
      <c r="C39" s="74" t="s">
        <v>28</v>
      </c>
      <c r="D39" s="75"/>
      <c r="E39" s="45">
        <v>5</v>
      </c>
      <c r="F39" s="46">
        <v>5</v>
      </c>
      <c r="G39" s="47">
        <f>12968184.07/1000</f>
        <v>12968.184070000001</v>
      </c>
      <c r="H39" s="48"/>
      <c r="I39" s="49">
        <f>28494/1000</f>
        <v>28.494</v>
      </c>
      <c r="J39" s="49">
        <f>12875946.16/1000</f>
        <v>12875.94616</v>
      </c>
      <c r="K39" s="50">
        <v>0</v>
      </c>
      <c r="L39" s="4" t="s">
        <v>0</v>
      </c>
      <c r="M39" s="2"/>
      <c r="N39" s="2"/>
      <c r="O39" s="2"/>
      <c r="P39" s="2"/>
      <c r="Q39" s="2"/>
      <c r="R39" s="2"/>
      <c r="S39" s="2"/>
      <c r="T39" s="2"/>
    </row>
    <row r="40" spans="1:20" ht="12.75" customHeight="1">
      <c r="A40" s="5"/>
      <c r="B40" s="74" t="s">
        <v>27</v>
      </c>
      <c r="C40" s="74"/>
      <c r="D40" s="75"/>
      <c r="E40" s="45">
        <v>6</v>
      </c>
      <c r="F40" s="46">
        <v>0</v>
      </c>
      <c r="G40" s="47">
        <f>85613253.08/1000</f>
        <v>85613.253079999995</v>
      </c>
      <c r="H40" s="48"/>
      <c r="I40" s="49">
        <v>0</v>
      </c>
      <c r="J40" s="49">
        <f>6896249.1/1000</f>
        <v>6896.2491</v>
      </c>
      <c r="K40" s="50">
        <v>0</v>
      </c>
      <c r="L40" s="4" t="s">
        <v>0</v>
      </c>
      <c r="M40" s="2"/>
      <c r="N40" s="2"/>
      <c r="O40" s="2"/>
      <c r="P40" s="2"/>
      <c r="Q40" s="2"/>
      <c r="R40" s="2"/>
      <c r="S40" s="2"/>
      <c r="T40" s="2"/>
    </row>
    <row r="41" spans="1:20" ht="22.5" customHeight="1">
      <c r="A41" s="5"/>
      <c r="B41" s="44"/>
      <c r="C41" s="74" t="s">
        <v>26</v>
      </c>
      <c r="D41" s="75"/>
      <c r="E41" s="45">
        <v>6</v>
      </c>
      <c r="F41" s="46">
        <v>5</v>
      </c>
      <c r="G41" s="47">
        <f>85613253.08/1000</f>
        <v>85613.253079999995</v>
      </c>
      <c r="H41" s="48"/>
      <c r="I41" s="49">
        <v>0</v>
      </c>
      <c r="J41" s="49">
        <f>6896249.1/1000</f>
        <v>6896.2491</v>
      </c>
      <c r="K41" s="50">
        <v>0</v>
      </c>
      <c r="L41" s="4" t="s">
        <v>0</v>
      </c>
      <c r="M41" s="2"/>
      <c r="N41" s="2"/>
      <c r="O41" s="2"/>
      <c r="P41" s="2"/>
      <c r="Q41" s="2"/>
      <c r="R41" s="2"/>
      <c r="S41" s="2"/>
      <c r="T41" s="2"/>
    </row>
    <row r="42" spans="1:20" ht="12.75" customHeight="1">
      <c r="A42" s="5"/>
      <c r="B42" s="74" t="s">
        <v>25</v>
      </c>
      <c r="C42" s="74"/>
      <c r="D42" s="75"/>
      <c r="E42" s="45">
        <v>7</v>
      </c>
      <c r="F42" s="46">
        <v>0</v>
      </c>
      <c r="G42" s="47">
        <f>1824432951.86/1000</f>
        <v>1824432.9518599999</v>
      </c>
      <c r="H42" s="48"/>
      <c r="I42" s="49">
        <f>997709400/1000</f>
        <v>997709.4</v>
      </c>
      <c r="J42" s="49">
        <f>1294753881.33/1000</f>
        <v>1294753.88133</v>
      </c>
      <c r="K42" s="50">
        <f>714886138.15/1000</f>
        <v>714886.13815000001</v>
      </c>
      <c r="L42" s="4" t="s">
        <v>0</v>
      </c>
      <c r="M42" s="2"/>
      <c r="N42" s="2"/>
      <c r="O42" s="2"/>
      <c r="P42" s="2"/>
      <c r="Q42" s="2"/>
      <c r="R42" s="2"/>
      <c r="S42" s="2"/>
      <c r="T42" s="2"/>
    </row>
    <row r="43" spans="1:20" ht="12.75" customHeight="1">
      <c r="A43" s="5"/>
      <c r="B43" s="44"/>
      <c r="C43" s="74" t="s">
        <v>24</v>
      </c>
      <c r="D43" s="75"/>
      <c r="E43" s="45">
        <v>7</v>
      </c>
      <c r="F43" s="46">
        <v>1</v>
      </c>
      <c r="G43" s="47">
        <f>391747385.53/1000</f>
        <v>391747.38552999997</v>
      </c>
      <c r="H43" s="48"/>
      <c r="I43" s="49">
        <f>209827000/1000</f>
        <v>209827</v>
      </c>
      <c r="J43" s="49">
        <f>295589682.67/1000</f>
        <v>295589.68267000001</v>
      </c>
      <c r="K43" s="50">
        <f>133115633.31/1000</f>
        <v>133115.63331</v>
      </c>
      <c r="L43" s="4" t="s">
        <v>0</v>
      </c>
      <c r="M43" s="2"/>
      <c r="N43" s="2"/>
      <c r="O43" s="2"/>
      <c r="P43" s="2"/>
      <c r="Q43" s="2"/>
      <c r="R43" s="2"/>
      <c r="S43" s="2"/>
      <c r="T43" s="2"/>
    </row>
    <row r="44" spans="1:20" ht="12.75" customHeight="1">
      <c r="A44" s="5"/>
      <c r="B44" s="44"/>
      <c r="C44" s="74" t="s">
        <v>23</v>
      </c>
      <c r="D44" s="75"/>
      <c r="E44" s="45">
        <v>7</v>
      </c>
      <c r="F44" s="46">
        <v>2</v>
      </c>
      <c r="G44" s="47">
        <f>1328633680.15/1000</f>
        <v>1328633.6801500001</v>
      </c>
      <c r="H44" s="48"/>
      <c r="I44" s="49">
        <f>780844300/1000</f>
        <v>780844.3</v>
      </c>
      <c r="J44" s="49">
        <f>906279384.13/1000</f>
        <v>906279.38413000002</v>
      </c>
      <c r="K44" s="50">
        <f>575312764.84/1000</f>
        <v>575312.76484000008</v>
      </c>
      <c r="L44" s="4" t="s">
        <v>0</v>
      </c>
      <c r="M44" s="2"/>
      <c r="N44" s="2"/>
      <c r="O44" s="2"/>
      <c r="P44" s="2"/>
      <c r="Q44" s="2"/>
      <c r="R44" s="2"/>
      <c r="S44" s="2"/>
      <c r="T44" s="2"/>
    </row>
    <row r="45" spans="1:20" ht="12.75" customHeight="1">
      <c r="A45" s="5"/>
      <c r="B45" s="44"/>
      <c r="C45" s="74" t="s">
        <v>22</v>
      </c>
      <c r="D45" s="75"/>
      <c r="E45" s="45">
        <v>7</v>
      </c>
      <c r="F45" s="46">
        <v>7</v>
      </c>
      <c r="G45" s="47">
        <f>44389620/1000</f>
        <v>44389.62</v>
      </c>
      <c r="H45" s="48"/>
      <c r="I45" s="49">
        <f>7038100/1000</f>
        <v>7038.1</v>
      </c>
      <c r="J45" s="49">
        <f>35267176.85/1000</f>
        <v>35267.176850000003</v>
      </c>
      <c r="K45" s="50">
        <f>6457740/1000</f>
        <v>6457.74</v>
      </c>
      <c r="L45" s="4" t="s">
        <v>0</v>
      </c>
      <c r="M45" s="2"/>
      <c r="N45" s="2"/>
      <c r="O45" s="2"/>
      <c r="P45" s="2"/>
      <c r="Q45" s="2"/>
      <c r="R45" s="2"/>
      <c r="S45" s="2"/>
      <c r="T45" s="2"/>
    </row>
    <row r="46" spans="1:20" ht="12.75" customHeight="1">
      <c r="A46" s="5"/>
      <c r="B46" s="44"/>
      <c r="C46" s="74" t="s">
        <v>21</v>
      </c>
      <c r="D46" s="75"/>
      <c r="E46" s="45">
        <v>7</v>
      </c>
      <c r="F46" s="46">
        <v>9</v>
      </c>
      <c r="G46" s="47">
        <f>59662266.18/1000</f>
        <v>59662.266179999999</v>
      </c>
      <c r="H46" s="48"/>
      <c r="I46" s="49">
        <v>0</v>
      </c>
      <c r="J46" s="49">
        <f>57617637.68/1000</f>
        <v>57617.63768</v>
      </c>
      <c r="K46" s="50">
        <v>0</v>
      </c>
      <c r="L46" s="4" t="s">
        <v>0</v>
      </c>
      <c r="M46" s="2"/>
      <c r="N46" s="2"/>
      <c r="O46" s="2"/>
      <c r="P46" s="2"/>
      <c r="Q46" s="2"/>
      <c r="R46" s="2"/>
      <c r="S46" s="2"/>
      <c r="T46" s="2"/>
    </row>
    <row r="47" spans="1:20" ht="12.75" customHeight="1">
      <c r="A47" s="5"/>
      <c r="B47" s="74" t="s">
        <v>20</v>
      </c>
      <c r="C47" s="74"/>
      <c r="D47" s="75"/>
      <c r="E47" s="45">
        <v>8</v>
      </c>
      <c r="F47" s="46">
        <v>0</v>
      </c>
      <c r="G47" s="47">
        <f>101746688.38/1000</f>
        <v>101746.68837999999</v>
      </c>
      <c r="H47" s="48"/>
      <c r="I47" s="49">
        <v>0</v>
      </c>
      <c r="J47" s="49">
        <f>95128908.19/1000</f>
        <v>95128.908190000002</v>
      </c>
      <c r="K47" s="50">
        <v>0</v>
      </c>
      <c r="L47" s="4" t="s">
        <v>0</v>
      </c>
      <c r="M47" s="2"/>
      <c r="N47" s="2"/>
      <c r="O47" s="2"/>
      <c r="P47" s="2"/>
      <c r="Q47" s="2"/>
      <c r="R47" s="2"/>
      <c r="S47" s="2"/>
      <c r="T47" s="2"/>
    </row>
    <row r="48" spans="1:20" ht="12.75" customHeight="1">
      <c r="A48" s="5"/>
      <c r="B48" s="44"/>
      <c r="C48" s="74" t="s">
        <v>19</v>
      </c>
      <c r="D48" s="75"/>
      <c r="E48" s="45">
        <v>8</v>
      </c>
      <c r="F48" s="46">
        <v>1</v>
      </c>
      <c r="G48" s="47">
        <f>90917798.63/1000</f>
        <v>90917.79862999999</v>
      </c>
      <c r="H48" s="48"/>
      <c r="I48" s="49">
        <v>0</v>
      </c>
      <c r="J48" s="49">
        <f>84759738.42/1000</f>
        <v>84759.738420000009</v>
      </c>
      <c r="K48" s="50">
        <v>0</v>
      </c>
      <c r="L48" s="4" t="s">
        <v>0</v>
      </c>
      <c r="M48" s="2"/>
      <c r="N48" s="2"/>
      <c r="O48" s="2"/>
      <c r="P48" s="2"/>
      <c r="Q48" s="2"/>
      <c r="R48" s="2"/>
      <c r="S48" s="2"/>
      <c r="T48" s="2"/>
    </row>
    <row r="49" spans="1:20" ht="22.5" customHeight="1">
      <c r="A49" s="5"/>
      <c r="B49" s="44"/>
      <c r="C49" s="74" t="s">
        <v>18</v>
      </c>
      <c r="D49" s="75"/>
      <c r="E49" s="45">
        <v>8</v>
      </c>
      <c r="F49" s="46">
        <v>4</v>
      </c>
      <c r="G49" s="47">
        <f>10828889.75/1000</f>
        <v>10828.88975</v>
      </c>
      <c r="H49" s="48"/>
      <c r="I49" s="49">
        <v>0</v>
      </c>
      <c r="J49" s="49">
        <f>10369169.77/1000</f>
        <v>10369.16977</v>
      </c>
      <c r="K49" s="50">
        <v>0</v>
      </c>
      <c r="L49" s="4" t="s">
        <v>0</v>
      </c>
      <c r="M49" s="2"/>
      <c r="N49" s="2"/>
      <c r="O49" s="2"/>
      <c r="P49" s="2"/>
      <c r="Q49" s="2"/>
      <c r="R49" s="2"/>
      <c r="S49" s="2"/>
      <c r="T49" s="2"/>
    </row>
    <row r="50" spans="1:20" ht="12.75" customHeight="1">
      <c r="A50" s="5"/>
      <c r="B50" s="74" t="s">
        <v>17</v>
      </c>
      <c r="C50" s="74"/>
      <c r="D50" s="75"/>
      <c r="E50" s="45">
        <v>9</v>
      </c>
      <c r="F50" s="46">
        <v>0</v>
      </c>
      <c r="G50" s="47">
        <f>397403.57/1000</f>
        <v>397.40357</v>
      </c>
      <c r="H50" s="48"/>
      <c r="I50" s="49">
        <v>0</v>
      </c>
      <c r="J50" s="49">
        <f>19607.46/1000</f>
        <v>19.60746</v>
      </c>
      <c r="K50" s="50">
        <v>0</v>
      </c>
      <c r="L50" s="4" t="s">
        <v>0</v>
      </c>
      <c r="M50" s="2"/>
      <c r="N50" s="2"/>
      <c r="O50" s="2"/>
      <c r="P50" s="2"/>
      <c r="Q50" s="2"/>
      <c r="R50" s="2"/>
      <c r="S50" s="2"/>
      <c r="T50" s="2"/>
    </row>
    <row r="51" spans="1:20" ht="12.75" customHeight="1">
      <c r="A51" s="5"/>
      <c r="B51" s="44"/>
      <c r="C51" s="74" t="s">
        <v>16</v>
      </c>
      <c r="D51" s="75"/>
      <c r="E51" s="45">
        <v>9</v>
      </c>
      <c r="F51" s="46">
        <v>9</v>
      </c>
      <c r="G51" s="47">
        <f>397403.57/1000</f>
        <v>397.40357</v>
      </c>
      <c r="H51" s="48"/>
      <c r="I51" s="49">
        <v>0</v>
      </c>
      <c r="J51" s="49">
        <f>19607.46/1000</f>
        <v>19.60746</v>
      </c>
      <c r="K51" s="50">
        <v>0</v>
      </c>
      <c r="L51" s="4" t="s">
        <v>0</v>
      </c>
      <c r="M51" s="2"/>
      <c r="N51" s="2"/>
      <c r="O51" s="2"/>
      <c r="P51" s="2"/>
      <c r="Q51" s="2"/>
      <c r="R51" s="2"/>
      <c r="S51" s="2"/>
      <c r="T51" s="2"/>
    </row>
    <row r="52" spans="1:20" ht="12.75" customHeight="1">
      <c r="A52" s="5"/>
      <c r="B52" s="74" t="s">
        <v>15</v>
      </c>
      <c r="C52" s="74"/>
      <c r="D52" s="75"/>
      <c r="E52" s="45">
        <v>10</v>
      </c>
      <c r="F52" s="46">
        <v>0</v>
      </c>
      <c r="G52" s="47">
        <f>186067578.67/1000</f>
        <v>186067.57866999999</v>
      </c>
      <c r="H52" s="48"/>
      <c r="I52" s="49">
        <f>151450370/1000</f>
        <v>151450.37</v>
      </c>
      <c r="J52" s="49">
        <f>145740944.33/1000</f>
        <v>145740.94433000003</v>
      </c>
      <c r="K52" s="50">
        <f>126626193.93/1000</f>
        <v>126626.19393000001</v>
      </c>
      <c r="L52" s="4" t="s">
        <v>0</v>
      </c>
      <c r="M52" s="2"/>
      <c r="N52" s="2"/>
      <c r="O52" s="2"/>
      <c r="P52" s="2"/>
      <c r="Q52" s="2"/>
      <c r="R52" s="2"/>
      <c r="S52" s="2"/>
      <c r="T52" s="2"/>
    </row>
    <row r="53" spans="1:20" ht="12.75" customHeight="1">
      <c r="A53" s="5"/>
      <c r="B53" s="44"/>
      <c r="C53" s="74" t="s">
        <v>14</v>
      </c>
      <c r="D53" s="75"/>
      <c r="E53" s="45">
        <v>10</v>
      </c>
      <c r="F53" s="46">
        <v>1</v>
      </c>
      <c r="G53" s="47">
        <f>6789896/1000</f>
        <v>6789.8959999999997</v>
      </c>
      <c r="H53" s="48"/>
      <c r="I53" s="49">
        <v>0</v>
      </c>
      <c r="J53" s="49">
        <f>6554650.4/1000</f>
        <v>6554.6504000000004</v>
      </c>
      <c r="K53" s="50">
        <v>0</v>
      </c>
      <c r="L53" s="4" t="s">
        <v>0</v>
      </c>
      <c r="M53" s="2"/>
      <c r="N53" s="2"/>
      <c r="O53" s="2"/>
      <c r="P53" s="2"/>
      <c r="Q53" s="2"/>
      <c r="R53" s="2"/>
      <c r="S53" s="2"/>
      <c r="T53" s="2"/>
    </row>
    <row r="54" spans="1:20" ht="12.75" customHeight="1">
      <c r="A54" s="5"/>
      <c r="B54" s="44"/>
      <c r="C54" s="74" t="s">
        <v>13</v>
      </c>
      <c r="D54" s="75"/>
      <c r="E54" s="45">
        <v>10</v>
      </c>
      <c r="F54" s="46">
        <v>3</v>
      </c>
      <c r="G54" s="47">
        <f>31499582.67/1000</f>
        <v>31499.582670000003</v>
      </c>
      <c r="H54" s="48"/>
      <c r="I54" s="49">
        <f>3672270/1000</f>
        <v>3672.27</v>
      </c>
      <c r="J54" s="49">
        <f>14763354/1000</f>
        <v>14763.353999999999</v>
      </c>
      <c r="K54" s="50">
        <f>2203254/1000</f>
        <v>2203.2539999999999</v>
      </c>
      <c r="L54" s="4" t="s">
        <v>0</v>
      </c>
      <c r="M54" s="2"/>
      <c r="N54" s="2"/>
      <c r="O54" s="2"/>
      <c r="P54" s="2"/>
      <c r="Q54" s="2"/>
      <c r="R54" s="2"/>
      <c r="S54" s="2"/>
      <c r="T54" s="2"/>
    </row>
    <row r="55" spans="1:20" ht="12.75" customHeight="1">
      <c r="A55" s="5"/>
      <c r="B55" s="44"/>
      <c r="C55" s="74" t="s">
        <v>12</v>
      </c>
      <c r="D55" s="75"/>
      <c r="E55" s="45">
        <v>10</v>
      </c>
      <c r="F55" s="46">
        <v>4</v>
      </c>
      <c r="G55" s="47">
        <f>134155100/1000</f>
        <v>134155.1</v>
      </c>
      <c r="H55" s="48"/>
      <c r="I55" s="49">
        <f>134155100/1000</f>
        <v>134155.1</v>
      </c>
      <c r="J55" s="49">
        <f>115841394.81/1000</f>
        <v>115841.39481</v>
      </c>
      <c r="K55" s="50">
        <f>115841394.81/1000</f>
        <v>115841.39481</v>
      </c>
      <c r="L55" s="4" t="s">
        <v>0</v>
      </c>
      <c r="M55" s="2"/>
      <c r="N55" s="2"/>
      <c r="O55" s="2"/>
      <c r="P55" s="2"/>
      <c r="Q55" s="2"/>
      <c r="R55" s="2"/>
      <c r="S55" s="2"/>
      <c r="T55" s="2"/>
    </row>
    <row r="56" spans="1:20" ht="12.75" customHeight="1">
      <c r="A56" s="5"/>
      <c r="B56" s="44"/>
      <c r="C56" s="74" t="s">
        <v>11</v>
      </c>
      <c r="D56" s="75"/>
      <c r="E56" s="45">
        <v>10</v>
      </c>
      <c r="F56" s="46">
        <v>6</v>
      </c>
      <c r="G56" s="47">
        <f>13623000/1000</f>
        <v>13623</v>
      </c>
      <c r="H56" s="48"/>
      <c r="I56" s="49">
        <f>13623000/1000</f>
        <v>13623</v>
      </c>
      <c r="J56" s="49">
        <f>8581545.12/1000</f>
        <v>8581.5451199999989</v>
      </c>
      <c r="K56" s="50">
        <f>8581545.12/1000</f>
        <v>8581.5451199999989</v>
      </c>
      <c r="L56" s="4" t="s">
        <v>0</v>
      </c>
      <c r="M56" s="2"/>
      <c r="N56" s="2"/>
      <c r="O56" s="2"/>
      <c r="P56" s="2"/>
      <c r="Q56" s="2"/>
      <c r="R56" s="2"/>
      <c r="S56" s="2"/>
      <c r="T56" s="2"/>
    </row>
    <row r="57" spans="1:20" ht="12.75" customHeight="1">
      <c r="A57" s="5"/>
      <c r="B57" s="74" t="s">
        <v>10</v>
      </c>
      <c r="C57" s="74"/>
      <c r="D57" s="75"/>
      <c r="E57" s="45">
        <v>11</v>
      </c>
      <c r="F57" s="46">
        <v>0</v>
      </c>
      <c r="G57" s="47">
        <f>6883274.25/1000</f>
        <v>6883.2742500000004</v>
      </c>
      <c r="H57" s="48"/>
      <c r="I57" s="49">
        <v>0</v>
      </c>
      <c r="J57" s="49">
        <f>5760646.56/1000</f>
        <v>5760.6465599999992</v>
      </c>
      <c r="K57" s="50">
        <v>0</v>
      </c>
      <c r="L57" s="4" t="s">
        <v>0</v>
      </c>
      <c r="M57" s="2"/>
      <c r="N57" s="2"/>
      <c r="O57" s="2"/>
      <c r="P57" s="2"/>
      <c r="Q57" s="2"/>
      <c r="R57" s="2"/>
      <c r="S57" s="2"/>
      <c r="T57" s="2"/>
    </row>
    <row r="58" spans="1:20" ht="12.75" customHeight="1">
      <c r="A58" s="5"/>
      <c r="B58" s="44"/>
      <c r="C58" s="74" t="s">
        <v>9</v>
      </c>
      <c r="D58" s="75"/>
      <c r="E58" s="45">
        <v>11</v>
      </c>
      <c r="F58" s="46">
        <v>2</v>
      </c>
      <c r="G58" s="47">
        <f>2485610/1000</f>
        <v>2485.61</v>
      </c>
      <c r="H58" s="48"/>
      <c r="I58" s="49">
        <v>0</v>
      </c>
      <c r="J58" s="49">
        <f>1369478.5/1000</f>
        <v>1369.4784999999999</v>
      </c>
      <c r="K58" s="50">
        <v>0</v>
      </c>
      <c r="L58" s="4" t="s">
        <v>0</v>
      </c>
      <c r="M58" s="2"/>
      <c r="N58" s="2"/>
      <c r="O58" s="2"/>
      <c r="P58" s="2"/>
      <c r="Q58" s="2"/>
      <c r="R58" s="2"/>
      <c r="S58" s="2"/>
      <c r="T58" s="2"/>
    </row>
    <row r="59" spans="1:20" ht="22.5" customHeight="1">
      <c r="A59" s="5"/>
      <c r="B59" s="44"/>
      <c r="C59" s="74" t="s">
        <v>8</v>
      </c>
      <c r="D59" s="75"/>
      <c r="E59" s="45">
        <v>11</v>
      </c>
      <c r="F59" s="46">
        <v>5</v>
      </c>
      <c r="G59" s="47">
        <f>4397664.25/1000</f>
        <v>4397.6642499999998</v>
      </c>
      <c r="H59" s="48"/>
      <c r="I59" s="49">
        <v>0</v>
      </c>
      <c r="J59" s="49">
        <f>4391168.06/1000</f>
        <v>4391.16806</v>
      </c>
      <c r="K59" s="50">
        <v>0</v>
      </c>
      <c r="L59" s="4" t="s">
        <v>0</v>
      </c>
      <c r="M59" s="2"/>
      <c r="N59" s="2"/>
      <c r="O59" s="2"/>
      <c r="P59" s="2"/>
      <c r="Q59" s="2"/>
      <c r="R59" s="2"/>
      <c r="S59" s="2"/>
      <c r="T59" s="2"/>
    </row>
    <row r="60" spans="1:20" ht="12.75" customHeight="1">
      <c r="A60" s="5"/>
      <c r="B60" s="74" t="s">
        <v>7</v>
      </c>
      <c r="C60" s="74"/>
      <c r="D60" s="75"/>
      <c r="E60" s="45">
        <v>12</v>
      </c>
      <c r="F60" s="46">
        <v>0</v>
      </c>
      <c r="G60" s="47">
        <f>9840600/1000</f>
        <v>9840.6</v>
      </c>
      <c r="H60" s="48"/>
      <c r="I60" s="49">
        <v>0</v>
      </c>
      <c r="J60" s="49">
        <f>9315235.4/1000</f>
        <v>9315.2353999999996</v>
      </c>
      <c r="K60" s="50">
        <v>0</v>
      </c>
      <c r="L60" s="4" t="s">
        <v>0</v>
      </c>
      <c r="M60" s="2"/>
      <c r="N60" s="2"/>
      <c r="O60" s="2"/>
      <c r="P60" s="2"/>
      <c r="Q60" s="2"/>
      <c r="R60" s="2"/>
      <c r="S60" s="2"/>
      <c r="T60" s="2"/>
    </row>
    <row r="61" spans="1:20" ht="22.5" customHeight="1">
      <c r="A61" s="5"/>
      <c r="B61" s="44"/>
      <c r="C61" s="74" t="s">
        <v>6</v>
      </c>
      <c r="D61" s="75"/>
      <c r="E61" s="45">
        <v>12</v>
      </c>
      <c r="F61" s="46">
        <v>4</v>
      </c>
      <c r="G61" s="47">
        <f>9840600/1000</f>
        <v>9840.6</v>
      </c>
      <c r="H61" s="48"/>
      <c r="I61" s="49">
        <v>0</v>
      </c>
      <c r="J61" s="49">
        <f>9315235.4/1000</f>
        <v>9315.2353999999996</v>
      </c>
      <c r="K61" s="50">
        <v>0</v>
      </c>
      <c r="L61" s="4" t="s">
        <v>0</v>
      </c>
      <c r="M61" s="2"/>
      <c r="N61" s="2"/>
      <c r="O61" s="2"/>
      <c r="P61" s="2"/>
      <c r="Q61" s="2"/>
      <c r="R61" s="2"/>
      <c r="S61" s="2"/>
      <c r="T61" s="2"/>
    </row>
    <row r="62" spans="1:20" ht="22.5" customHeight="1">
      <c r="A62" s="5"/>
      <c r="B62" s="74" t="s">
        <v>5</v>
      </c>
      <c r="C62" s="74"/>
      <c r="D62" s="75"/>
      <c r="E62" s="45">
        <v>13</v>
      </c>
      <c r="F62" s="46">
        <v>0</v>
      </c>
      <c r="G62" s="47">
        <f>4935900/1000</f>
        <v>4935.8999999999996</v>
      </c>
      <c r="H62" s="48"/>
      <c r="I62" s="49">
        <v>0</v>
      </c>
      <c r="J62" s="49">
        <f>3158467.9/1000</f>
        <v>3158.4679000000001</v>
      </c>
      <c r="K62" s="50">
        <v>0</v>
      </c>
      <c r="L62" s="4" t="s">
        <v>0</v>
      </c>
      <c r="M62" s="2"/>
      <c r="N62" s="2"/>
      <c r="O62" s="2"/>
      <c r="P62" s="2"/>
      <c r="Q62" s="2"/>
      <c r="R62" s="2"/>
      <c r="S62" s="2"/>
      <c r="T62" s="2"/>
    </row>
    <row r="63" spans="1:20" ht="22.5" customHeight="1">
      <c r="A63" s="5"/>
      <c r="B63" s="44"/>
      <c r="C63" s="74" t="s">
        <v>4</v>
      </c>
      <c r="D63" s="75"/>
      <c r="E63" s="45">
        <v>13</v>
      </c>
      <c r="F63" s="46">
        <v>1</v>
      </c>
      <c r="G63" s="47">
        <f>4935900/1000</f>
        <v>4935.8999999999996</v>
      </c>
      <c r="H63" s="48"/>
      <c r="I63" s="49">
        <v>0</v>
      </c>
      <c r="J63" s="49">
        <f>3158467.9/1000</f>
        <v>3158.4679000000001</v>
      </c>
      <c r="K63" s="50">
        <v>0</v>
      </c>
      <c r="L63" s="4" t="s">
        <v>0</v>
      </c>
      <c r="M63" s="2"/>
      <c r="N63" s="2"/>
      <c r="O63" s="2"/>
      <c r="P63" s="2"/>
      <c r="Q63" s="2"/>
      <c r="R63" s="2"/>
      <c r="S63" s="2"/>
      <c r="T63" s="2"/>
    </row>
    <row r="64" spans="1:20" ht="33.75" customHeight="1">
      <c r="A64" s="5"/>
      <c r="B64" s="74" t="s">
        <v>3</v>
      </c>
      <c r="C64" s="74"/>
      <c r="D64" s="75"/>
      <c r="E64" s="45">
        <v>14</v>
      </c>
      <c r="F64" s="46">
        <v>0</v>
      </c>
      <c r="G64" s="47">
        <f>276497807.67/1000</f>
        <v>276497.80767000001</v>
      </c>
      <c r="H64" s="48"/>
      <c r="I64" s="49">
        <v>0</v>
      </c>
      <c r="J64" s="49">
        <f>219047987.39/1000</f>
        <v>219047.98738999999</v>
      </c>
      <c r="K64" s="50">
        <v>0</v>
      </c>
      <c r="L64" s="4" t="s">
        <v>0</v>
      </c>
      <c r="M64" s="2"/>
      <c r="N64" s="2"/>
      <c r="O64" s="2"/>
      <c r="P64" s="2"/>
      <c r="Q64" s="2"/>
      <c r="R64" s="2"/>
      <c r="S64" s="2"/>
      <c r="T64" s="2"/>
    </row>
    <row r="65" spans="1:20" ht="33.75" customHeight="1">
      <c r="A65" s="5"/>
      <c r="B65" s="44"/>
      <c r="C65" s="74" t="s">
        <v>2</v>
      </c>
      <c r="D65" s="75"/>
      <c r="E65" s="45">
        <v>14</v>
      </c>
      <c r="F65" s="46">
        <v>1</v>
      </c>
      <c r="G65" s="47">
        <f>261123294.67/1000</f>
        <v>261123.29466999997</v>
      </c>
      <c r="H65" s="48"/>
      <c r="I65" s="49">
        <v>0</v>
      </c>
      <c r="J65" s="49">
        <f>209190474.39/1000</f>
        <v>209190.47438999999</v>
      </c>
      <c r="K65" s="50">
        <v>0</v>
      </c>
      <c r="L65" s="4" t="s">
        <v>0</v>
      </c>
      <c r="M65" s="2"/>
      <c r="N65" s="2"/>
      <c r="O65" s="2"/>
      <c r="P65" s="2"/>
      <c r="Q65" s="2"/>
      <c r="R65" s="2"/>
      <c r="S65" s="2"/>
      <c r="T65" s="2"/>
    </row>
    <row r="66" spans="1:20" ht="12.75" customHeight="1" thickBot="1">
      <c r="A66" s="5"/>
      <c r="B66" s="51"/>
      <c r="C66" s="78" t="s">
        <v>1</v>
      </c>
      <c r="D66" s="79"/>
      <c r="E66" s="52">
        <v>14</v>
      </c>
      <c r="F66" s="53">
        <v>2</v>
      </c>
      <c r="G66" s="54">
        <f>15374513/1000</f>
        <v>15374.513000000001</v>
      </c>
      <c r="H66" s="55"/>
      <c r="I66" s="56">
        <v>0</v>
      </c>
      <c r="J66" s="56">
        <f>9857513/1000</f>
        <v>9857.5130000000008</v>
      </c>
      <c r="K66" s="57">
        <v>0</v>
      </c>
      <c r="L66" s="4" t="s">
        <v>0</v>
      </c>
      <c r="M66" s="2"/>
      <c r="N66" s="2"/>
      <c r="O66" s="2"/>
      <c r="P66" s="2"/>
      <c r="Q66" s="2"/>
      <c r="R66" s="2"/>
      <c r="S66" s="2"/>
      <c r="T66" s="2"/>
    </row>
    <row r="67" spans="1:20" ht="12.75" customHeight="1" thickBot="1">
      <c r="A67" s="3"/>
      <c r="B67" s="58"/>
      <c r="C67" s="58"/>
      <c r="D67" s="59"/>
      <c r="E67" s="59">
        <v>0</v>
      </c>
      <c r="F67" s="59">
        <v>0</v>
      </c>
      <c r="G67" s="60">
        <f>3973321230.85/1000</f>
        <v>3973321.2308499999</v>
      </c>
      <c r="H67" s="54"/>
      <c r="I67" s="61">
        <f>1312274364/1000</f>
        <v>1312274.3640000001</v>
      </c>
      <c r="J67" s="61">
        <f>2769778433.72/1000</f>
        <v>2769778.4337199996</v>
      </c>
      <c r="K67" s="62">
        <f>951338784.79/1000</f>
        <v>951338.78478999995</v>
      </c>
      <c r="L67" s="3" t="s">
        <v>0</v>
      </c>
      <c r="M67" s="2"/>
      <c r="N67" s="2"/>
      <c r="O67" s="2"/>
      <c r="P67" s="2"/>
      <c r="Q67" s="2"/>
      <c r="R67" s="2"/>
      <c r="S67" s="2"/>
      <c r="T67" s="2"/>
    </row>
  </sheetData>
  <mergeCells count="62">
    <mergeCell ref="J6:K6"/>
    <mergeCell ref="C8:K8"/>
    <mergeCell ref="C63:D63"/>
    <mergeCell ref="B64:D64"/>
    <mergeCell ref="C65:D65"/>
    <mergeCell ref="C66:D66"/>
    <mergeCell ref="C9:K9"/>
    <mergeCell ref="C58:D58"/>
    <mergeCell ref="C59:D59"/>
    <mergeCell ref="B60:D60"/>
    <mergeCell ref="C61:D61"/>
    <mergeCell ref="B62:D62"/>
    <mergeCell ref="C53:D53"/>
    <mergeCell ref="C54:D54"/>
    <mergeCell ref="C55:D55"/>
    <mergeCell ref="C56:D56"/>
    <mergeCell ref="B57:D57"/>
    <mergeCell ref="C48:D48"/>
    <mergeCell ref="C49:D49"/>
    <mergeCell ref="B50:D50"/>
    <mergeCell ref="C51:D51"/>
    <mergeCell ref="B52:D52"/>
    <mergeCell ref="C44:D44"/>
    <mergeCell ref="C45:D45"/>
    <mergeCell ref="C46:D46"/>
    <mergeCell ref="B47:D47"/>
    <mergeCell ref="C39:D39"/>
    <mergeCell ref="B40:D40"/>
    <mergeCell ref="C41:D41"/>
    <mergeCell ref="B42:D42"/>
    <mergeCell ref="C43:D43"/>
    <mergeCell ref="C34:D34"/>
    <mergeCell ref="B35:D35"/>
    <mergeCell ref="C36:D36"/>
    <mergeCell ref="C37:D37"/>
    <mergeCell ref="C38:D38"/>
    <mergeCell ref="C29:D29"/>
    <mergeCell ref="C30:D30"/>
    <mergeCell ref="C31:D31"/>
    <mergeCell ref="C32:D32"/>
    <mergeCell ref="C33:D33"/>
    <mergeCell ref="B24:D24"/>
    <mergeCell ref="C25:D25"/>
    <mergeCell ref="C26:D26"/>
    <mergeCell ref="C27:D27"/>
    <mergeCell ref="B28:D28"/>
    <mergeCell ref="C19:D19"/>
    <mergeCell ref="C20:D20"/>
    <mergeCell ref="C21:D21"/>
    <mergeCell ref="B22:D22"/>
    <mergeCell ref="C23:D23"/>
    <mergeCell ref="B14:D14"/>
    <mergeCell ref="C15:D15"/>
    <mergeCell ref="C16:D16"/>
    <mergeCell ref="C17:D17"/>
    <mergeCell ref="C18:D18"/>
    <mergeCell ref="G10:I10"/>
    <mergeCell ref="J10:K10"/>
    <mergeCell ref="G11:G12"/>
    <mergeCell ref="I11:I12"/>
    <mergeCell ref="J11:J12"/>
    <mergeCell ref="K11:K12"/>
  </mergeCells>
  <pageMargins left="0.196850393700787" right="0.196850393700787" top="0.39370078740157499" bottom="0.196850393700787" header="0.196850393700787" footer="0.196850393700787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02-2222</dc:creator>
  <cp:lastModifiedBy>ShON</cp:lastModifiedBy>
  <dcterms:created xsi:type="dcterms:W3CDTF">2014-10-28T10:30:39Z</dcterms:created>
  <dcterms:modified xsi:type="dcterms:W3CDTF">2014-11-05T10:39:51Z</dcterms:modified>
</cp:coreProperties>
</file>